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ходы" sheetId="2" r:id="rId1"/>
  </sheets>
  <definedNames>
    <definedName name="_xlnm.Print_Area" localSheetId="0">Доходы!$A$1:$E$85</definedName>
  </definedNames>
  <calcPr calcId="125725"/>
</workbook>
</file>

<file path=xl/calcChain.xml><?xml version="1.0" encoding="utf-8"?>
<calcChain xmlns="http://schemas.openxmlformats.org/spreadsheetml/2006/main">
  <c r="E17" i="2"/>
  <c r="E19"/>
  <c r="E20"/>
  <c r="E21"/>
  <c r="E22"/>
  <c r="E23"/>
  <c r="E24"/>
  <c r="E25"/>
  <c r="E27"/>
  <c r="E28"/>
  <c r="E29"/>
  <c r="E30"/>
  <c r="E32"/>
  <c r="E33"/>
  <c r="E34"/>
  <c r="E35"/>
  <c r="E36"/>
  <c r="E38"/>
  <c r="E39"/>
  <c r="E40"/>
  <c r="E41"/>
  <c r="E42"/>
  <c r="E43"/>
  <c r="E44"/>
  <c r="E45"/>
  <c r="E46"/>
  <c r="E47"/>
  <c r="E48"/>
  <c r="E49"/>
  <c r="E51"/>
  <c r="E52"/>
  <c r="E53"/>
  <c r="E55"/>
  <c r="E56"/>
  <c r="E57"/>
  <c r="E58"/>
  <c r="E59"/>
  <c r="E60"/>
  <c r="E63"/>
  <c r="E64"/>
  <c r="E65"/>
  <c r="E66"/>
  <c r="E67"/>
  <c r="E68"/>
  <c r="E69"/>
  <c r="E70"/>
  <c r="E71"/>
  <c r="E72"/>
  <c r="E73"/>
  <c r="E74"/>
  <c r="E76"/>
  <c r="E77"/>
  <c r="E78"/>
  <c r="E79"/>
  <c r="E80"/>
  <c r="E81"/>
  <c r="E82"/>
  <c r="E83"/>
  <c r="E84"/>
  <c r="D61"/>
  <c r="D13" s="1"/>
  <c r="D75"/>
  <c r="D54"/>
  <c r="E54" s="1"/>
  <c r="D37"/>
  <c r="E37" s="1"/>
  <c r="C75"/>
  <c r="C62"/>
  <c r="E62" s="1"/>
  <c r="C18"/>
  <c r="C15" s="1"/>
  <c r="E75" l="1"/>
  <c r="C61"/>
  <c r="C13" s="1"/>
  <c r="E13" s="1"/>
  <c r="D50"/>
  <c r="E61" l="1"/>
  <c r="E50"/>
  <c r="D18"/>
  <c r="E18" l="1"/>
  <c r="D15"/>
  <c r="E15" s="1"/>
</calcChain>
</file>

<file path=xl/sharedStrings.xml><?xml version="1.0" encoding="utf-8"?>
<sst xmlns="http://schemas.openxmlformats.org/spreadsheetml/2006/main" count="160" uniqueCount="157">
  <si>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</si>
  <si>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</si>
  <si>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</si>
  <si>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</si>
  <si>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</si>
  <si>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</si>
  <si>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</si>
  <si>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</si>
  <si>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-</t>
  </si>
  <si>
    <t>в том числе:</t>
  </si>
  <si>
    <t>182 0 00 00000 00 0000 000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</si>
  <si>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</si>
  <si>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</si>
  <si>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</si>
  <si>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</si>
  <si>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</si>
  <si>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</si>
  <si>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</si>
  <si>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</si>
  <si>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</si>
  <si>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</si>
  <si>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</si>
  <si>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</si>
  <si>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</si>
  <si>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</si>
  <si>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</si>
  <si>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</si>
  <si>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</si>
  <si>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</si>
  <si>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>182 1 01 02021 01 0000 110</t>
  </si>
  <si>
    <t>182 1 01 02021 01 1000 110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</si>
  <si>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</si>
  <si>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</si>
  <si>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</si>
  <si>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</si>
  <si>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</si>
  <si>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</si>
  <si>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</si>
  <si>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</si>
  <si>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</si>
  <si>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</si>
  <si>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</si>
  <si>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</si>
  <si>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</si>
  <si>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</si>
  <si>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</si>
  <si>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</si>
  <si>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</si>
  <si>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</si>
  <si>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</si>
  <si>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</si>
  <si>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</si>
  <si>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</si>
  <si>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</si>
  <si>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</si>
  <si>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</si>
  <si>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</si>
  <si>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</si>
  <si>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</si>
  <si>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</si>
  <si>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</si>
  <si>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</si>
  <si>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</si>
  <si>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</si>
  <si>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</si>
  <si>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</si>
  <si>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</si>
  <si>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</si>
  <si>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</si>
  <si>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</si>
  <si>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</si>
  <si>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</si>
  <si>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</si>
  <si>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</si>
  <si>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</si>
  <si>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</si>
  <si>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</si>
  <si>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</si>
  <si>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</si>
  <si>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</si>
  <si>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</si>
  <si>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</si>
  <si>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</si>
  <si>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</si>
  <si>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</si>
  <si>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</si>
  <si>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</si>
  <si>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</si>
  <si>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</si>
  <si>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</si>
  <si>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</si>
  <si>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</si>
  <si>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</si>
  <si>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844 0 00 00000 00 0000 000</t>
  </si>
  <si>
    <t>844 1 00 00000 00 0000 000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</si>
  <si>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</si>
  <si>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844 1 11 00000 00 0000 000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</si>
  <si>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</si>
  <si>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</si>
  <si>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</si>
  <si>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844 1 11 05010 00 0000 120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</si>
  <si>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</si>
  <si>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844 1 11 05013 13 0000 120</t>
  </si>
  <si>
    <t xml:space="preserve">  ДОХОДЫ ОТ ПРОДАЖИ МАТЕРИАЛЬНЫХ И НЕМАТЕРИАЛЬНЫХ АКТИВОВ</t>
  </si>
  <si>
    <t>844 1 14 00000 00 0000 000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</si>
  <si>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</si>
  <si>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844 1 14 06000 00 0000 430</t>
  </si>
  <si>
    <t xml:space="preserve">  Доходы от продажи земельных участков, государственная собственность на которые не разграничена</t>
  </si>
  <si>
    <t>844 1 14 06010 00 0000 430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</si>
  <si>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</si>
  <si>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844 1 14 06013 13 0000 430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</si>
  <si>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</si>
  <si>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844 1 14 06300 00 0000 430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</si>
  <si>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</si>
  <si>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844 1 14 06310 00 0000 430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</si>
  <si>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</si>
  <si>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844 1 14 06313 13 0000 430</t>
  </si>
  <si>
    <t xml:space="preserve">  БЕЗВОЗМЕЗДНЫЕ ПОСТУПЛЕНИЯ</t>
  </si>
  <si>
    <t>844 2 00 00000 00 0000 000</t>
  </si>
  <si>
    <t xml:space="preserve">  БЕЗВОЗМЕЗДНЫЕ ПОСТУПЛЕНИЯ ОТ ДРУГИХ БЮДЖЕТОВ БЮДЖЕТНОЙ СИСТЕМЫ РОССИЙСКОЙ ФЕДЕРАЦИИ</t>
  </si>
  <si>
    <t>844 2 02 00000 00 0000 000</t>
  </si>
  <si>
    <t xml:space="preserve">  Дотации бюджетам бюджетной системы Российской Федерации</t>
  </si>
  <si>
    <t>844 2 02 10000 00 0000 150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</si>
  <si>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</si>
  <si>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844 2 02 16001 00 0000 150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</si>
  <si>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</si>
  <si>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844 2 02 16001 13 0000 150</t>
  </si>
  <si>
    <t xml:space="preserve">  Субсидии бюджетам бюджетной системы Российской Федерации (межбюджетные субсидии)</t>
  </si>
  <si>
    <t>844 2 02 20000 00 0000 150</t>
  </si>
  <si>
    <t xml:space="preserve">  Субсидии бюджетам на реализацию программ формирования современной городской среды</t>
  </si>
  <si>
    <t>844 2 02 25555 00 0000 150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</si>
  <si>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</si>
  <si>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844 2 02 25555 13 0000 150</t>
  </si>
  <si>
    <t xml:space="preserve">  Иные межбюджетные трансферты</t>
  </si>
  <si>
    <t>844 2 02 40000 00 0000 150</t>
  </si>
  <si>
    <t xml:space="preserve">  Прочие межбюджетные трансферты, передаваемые бюджетам</t>
  </si>
  <si>
    <t>844 2 02 49999 00 0000 150</t>
  </si>
  <si>
    <t xml:space="preserve">  Прочие межбюджетные трансферты, передаваемые бюджетам городских поселений</t>
  </si>
  <si>
    <t>844 2 02 49999 13 0000 150</t>
  </si>
  <si>
    <t xml:space="preserve"> </t>
  </si>
  <si>
    <t>к решению городского Совета</t>
  </si>
  <si>
    <t xml:space="preserve">народных депутатов </t>
  </si>
  <si>
    <t>от _________2025 № _______</t>
  </si>
  <si>
    <t>тыс. рублей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</si>
  <si>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</si>
  <si>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</si>
  <si>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Администрация Дмитровского района Орловской области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</si>
  <si>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</si>
  <si>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% исполнения</t>
  </si>
  <si>
    <t>Доходы бюджета городского поселения Дмитровск за 2025 год по кодам классификации доходов бюджетов</t>
  </si>
  <si>
    <t>3</t>
  </si>
  <si>
    <t>000 1 00 00000 00 0000 000</t>
  </si>
  <si>
    <t>Приложение 1</t>
  </si>
  <si>
    <t xml:space="preserve">  УПРАВЛЕНИЕ ФЕДЕРАЛЬНОЙ НАЛОГОВОЙ СЛУЖБЫ ПО ОРЛОВСКОЙ ОБЛАСТИ</t>
  </si>
  <si>
    <t>НАЛОГОВЫЕ И НЕНАЛОГОВЫЕ ДОХОДЫ - всего</t>
  </si>
  <si>
    <t>БЕЗВОЗМЕЗДНЫЕ ПОСТУПЛЕНИЯ - всего</t>
  </si>
  <si>
    <t>000 2 00 00000 00 0000 000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</si>
</sst>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" xfId="3" applyNumberFormat="1" applyBorder="1" applyProtection="1">
      <alignment horizontal="center"/>
    </xf>
    <xf numFmtId="0" fontId="13" fillId="0" borderId="1" xfId="1" applyNumberFormat="1" applyFont="1" applyAlignment="1" applyProtection="1">
      <alignment horizontal="right"/>
    </xf>
    <xf numFmtId="0" fontId="15" fillId="0" borderId="1" xfId="2" applyNumberFormat="1" applyFont="1" applyProtection="1">
      <alignment horizontal="center"/>
    </xf>
    <xf numFmtId="0" fontId="15" fillId="0" borderId="1" xfId="2" applyFont="1">
      <alignment horizont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4" fillId="0" borderId="34" xfId="35" applyNumberFormat="1" applyFont="1" applyBorder="1" applyProtection="1">
      <alignment horizontal="center" vertical="center"/>
    </xf>
    <xf numFmtId="166" fontId="4" fillId="0" borderId="34" xfId="43" applyNumberFormat="1" applyFont="1" applyBorder="1" applyProtection="1">
      <alignment horizontal="right" shrinkToFit="1"/>
    </xf>
    <xf numFmtId="166" fontId="4" fillId="0" borderId="34" xfId="39" applyNumberFormat="1" applyFont="1" applyBorder="1" applyProtection="1">
      <alignment horizontal="right" shrinkToFit="1"/>
    </xf>
    <xf numFmtId="0" fontId="4" fillId="0" borderId="34" xfId="44" applyNumberFormat="1" applyFont="1" applyBorder="1" applyProtection="1">
      <alignment horizontal="left" wrapText="1" indent="2"/>
    </xf>
    <xf numFmtId="49" fontId="4" fillId="0" borderId="34" xfId="46" applyNumberFormat="1" applyFont="1" applyBorder="1" applyProtection="1">
      <alignment horizontal="center"/>
    </xf>
    <xf numFmtId="166" fontId="4" fillId="0" borderId="34" xfId="47" applyNumberFormat="1" applyFont="1" applyBorder="1" applyProtection="1">
      <alignment horizontal="right" shrinkToFit="1"/>
    </xf>
    <xf numFmtId="0" fontId="13" fillId="0" borderId="1" xfId="1" applyNumberFormat="1" applyFont="1" applyAlignment="1" applyProtection="1">
      <alignment horizontal="right"/>
    </xf>
    <xf numFmtId="0" fontId="13" fillId="0" borderId="1" xfId="1" applyNumberFormat="1" applyFont="1" applyAlignment="1" applyProtection="1">
      <alignment horizontal="right"/>
    </xf>
    <xf numFmtId="0" fontId="15" fillId="0" borderId="1" xfId="2" applyNumberFormat="1" applyFont="1" applyAlignment="1" applyProtection="1">
      <alignment horizontal="center" wrapText="1"/>
    </xf>
    <xf numFmtId="0" fontId="14" fillId="0" borderId="1" xfId="28" applyFont="1" applyBorder="1" applyAlignment="1">
      <alignment horizontal="right"/>
    </xf>
    <xf numFmtId="0" fontId="4" fillId="0" borderId="34" xfId="29" applyNumberFormat="1" applyFont="1" applyBorder="1" applyProtection="1">
      <alignment horizontal="center" vertical="top" wrapText="1"/>
    </xf>
    <xf numFmtId="0" fontId="4" fillId="0" borderId="34" xfId="29" applyFont="1" applyBorder="1">
      <alignment horizontal="center" vertical="top" wrapText="1"/>
    </xf>
    <xf numFmtId="0" fontId="4" fillId="4" borderId="34" xfId="44" applyNumberFormat="1" applyFont="1" applyFill="1" applyBorder="1" applyProtection="1">
      <alignment horizontal="left" wrapText="1" indent="2"/>
    </xf>
    <xf numFmtId="49" fontId="4" fillId="4" borderId="34" xfId="46" applyNumberFormat="1" applyFont="1" applyFill="1" applyBorder="1" applyProtection="1">
      <alignment horizontal="center"/>
    </xf>
    <xf numFmtId="166" fontId="4" fillId="4" borderId="34" xfId="47" applyNumberFormat="1" applyFont="1" applyFill="1" applyBorder="1" applyProtection="1">
      <alignment horizontal="right" shrinkToFit="1"/>
    </xf>
    <xf numFmtId="166" fontId="4" fillId="4" borderId="34" xfId="39" applyNumberFormat="1" applyFont="1" applyFill="1" applyBorder="1" applyProtection="1">
      <alignment horizontal="right" shrinkToFit="1"/>
    </xf>
    <xf numFmtId="0" fontId="4" fillId="0" borderId="34" xfId="40" applyNumberFormat="1" applyFont="1" applyBorder="1" applyAlignment="1" applyProtection="1">
      <alignment horizontal="left" wrapText="1"/>
    </xf>
    <xf numFmtId="49" fontId="4" fillId="0" borderId="34" xfId="42" applyNumberFormat="1" applyFont="1" applyBorder="1" applyProtection="1">
      <alignment horizontal="center"/>
    </xf>
    <xf numFmtId="0" fontId="14" fillId="0" borderId="1" xfId="28" applyNumberFormat="1" applyFont="1" applyBorder="1" applyAlignment="1" applyProtection="1">
      <alignment horizontal="right"/>
    </xf>
    <xf numFmtId="49" fontId="4" fillId="0" borderId="34" xfId="30" applyNumberFormat="1" applyFont="1" applyBorder="1" applyProtection="1">
      <alignment horizontal="center" vertical="top" wrapText="1"/>
    </xf>
    <xf numFmtId="49" fontId="4" fillId="0" borderId="34" xfId="30" applyFont="1" applyBorder="1">
      <alignment horizontal="center" vertical="top" wrapText="1"/>
    </xf>
    <xf numFmtId="0" fontId="4" fillId="0" borderId="34" xfId="33" applyNumberFormat="1" applyFont="1" applyBorder="1" applyProtection="1">
      <alignment horizontal="center" vertical="center"/>
    </xf>
    <xf numFmtId="0" fontId="4" fillId="0" borderId="34" xfId="34" applyNumberFormat="1" applyFont="1" applyBorder="1" applyProtection="1">
      <alignment horizontal="center" vertical="center"/>
    </xf>
    <xf numFmtId="0" fontId="4" fillId="0" borderId="34" xfId="36" applyNumberFormat="1" applyFont="1" applyBorder="1" applyProtection="1">
      <alignment horizontal="left" wrapText="1"/>
    </xf>
    <xf numFmtId="49" fontId="4" fillId="0" borderId="34" xfId="38" applyNumberFormat="1" applyFont="1" applyBorder="1" applyProtection="1">
      <alignment horizontal="center"/>
    </xf>
    <xf numFmtId="0" fontId="4" fillId="0" borderId="34" xfId="40" applyNumberFormat="1" applyFont="1" applyBorder="1" applyProtection="1">
      <alignment horizontal="left" wrapText="1"/>
    </xf>
    <xf numFmtId="0" fontId="13" fillId="0" borderId="34" xfId="44" applyNumberFormat="1" applyFont="1" applyBorder="1" applyProtection="1">
      <alignment horizontal="left" wrapText="1" indent="2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topLeftCell="A52" zoomScaleNormal="100" zoomScaleSheetLayoutView="100" workbookViewId="0">
      <selection activeCell="J9" sqref="J9"/>
    </sheetView>
  </sheetViews>
  <sheetFormatPr defaultColWidth="8.88671875" defaultRowHeight="14.4"/>
  <cols>
    <col min="1" max="1" width="65" style="1" customWidth="1"/>
    <col min="2" max="2" width="29.33203125" style="1" customWidth="1"/>
    <col min="3" max="3" width="16" style="1" customWidth="1"/>
    <col min="4" max="4" width="12.6640625" style="1" customWidth="1"/>
    <col min="5" max="5" width="13.33203125" style="1" customWidth="1"/>
    <col min="6" max="6" width="0.44140625" style="1" hidden="1" customWidth="1"/>
    <col min="7" max="16384" width="8.88671875" style="1"/>
  </cols>
  <sheetData>
    <row r="1" spans="1:8" ht="15.6" customHeight="1">
      <c r="A1" s="2"/>
      <c r="B1" s="2"/>
      <c r="C1" s="2"/>
      <c r="D1" s="7"/>
      <c r="E1" s="18" t="s">
        <v>152</v>
      </c>
      <c r="F1" s="2"/>
    </row>
    <row r="2" spans="1:8" ht="17.399999999999999" customHeight="1">
      <c r="A2" s="2"/>
      <c r="B2" s="2"/>
      <c r="C2" s="19" t="s">
        <v>140</v>
      </c>
      <c r="D2" s="19"/>
      <c r="E2" s="19"/>
      <c r="F2" s="2"/>
    </row>
    <row r="3" spans="1:8" ht="16.2" customHeight="1">
      <c r="A3" s="2"/>
      <c r="B3" s="2"/>
      <c r="C3" s="2"/>
      <c r="D3" s="19" t="s">
        <v>141</v>
      </c>
      <c r="E3" s="19"/>
      <c r="F3" s="2"/>
    </row>
    <row r="4" spans="1:8" ht="13.95" customHeight="1">
      <c r="A4" s="2"/>
      <c r="B4" s="2"/>
      <c r="C4" s="19" t="s">
        <v>142</v>
      </c>
      <c r="D4" s="19"/>
      <c r="E4" s="19"/>
      <c r="F4" s="2"/>
    </row>
    <row r="5" spans="1:8" ht="12" customHeight="1">
      <c r="A5" s="2"/>
      <c r="B5" s="2"/>
      <c r="C5" s="2"/>
      <c r="D5" s="2"/>
      <c r="E5" s="2"/>
      <c r="F5" s="2"/>
      <c r="H5" s="1" t="s">
        <v>139</v>
      </c>
    </row>
    <row r="6" spans="1:8" ht="35.4" customHeight="1">
      <c r="A6" s="20" t="s">
        <v>149</v>
      </c>
      <c r="B6" s="20"/>
      <c r="C6" s="20"/>
      <c r="D6" s="20"/>
      <c r="E6" s="20"/>
      <c r="F6" s="3"/>
    </row>
    <row r="7" spans="1:8" ht="18.600000000000001" customHeight="1">
      <c r="A7" s="8"/>
      <c r="B7" s="9"/>
      <c r="C7" s="9"/>
      <c r="D7" s="9"/>
      <c r="E7" s="6"/>
      <c r="F7" s="3"/>
    </row>
    <row r="8" spans="1:8" ht="14.1" customHeight="1">
      <c r="A8" s="30" t="s">
        <v>143</v>
      </c>
      <c r="B8" s="21"/>
      <c r="C8" s="21"/>
      <c r="D8" s="21"/>
      <c r="E8" s="21"/>
      <c r="F8" s="5"/>
    </row>
    <row r="9" spans="1:8" ht="12.9" customHeight="1">
      <c r="A9" s="22" t="s">
        <v>0</v>
      </c>
      <c r="B9" s="22" t="s">
        <v>1</v>
      </c>
      <c r="C9" s="31" t="s">
        <v>2</v>
      </c>
      <c r="D9" s="31" t="s">
        <v>3</v>
      </c>
      <c r="E9" s="22" t="s">
        <v>148</v>
      </c>
      <c r="F9" s="10"/>
    </row>
    <row r="10" spans="1:8" ht="12" customHeight="1">
      <c r="A10" s="23"/>
      <c r="B10" s="23"/>
      <c r="C10" s="32"/>
      <c r="D10" s="32"/>
      <c r="E10" s="23"/>
      <c r="F10" s="11"/>
    </row>
    <row r="11" spans="1:8" ht="21" customHeight="1">
      <c r="A11" s="23"/>
      <c r="B11" s="23"/>
      <c r="C11" s="32"/>
      <c r="D11" s="32"/>
      <c r="E11" s="23"/>
      <c r="F11" s="11"/>
    </row>
    <row r="12" spans="1:8" ht="14.25" customHeight="1">
      <c r="A12" s="33">
        <v>1</v>
      </c>
      <c r="B12" s="34">
        <v>2</v>
      </c>
      <c r="C12" s="12" t="s">
        <v>150</v>
      </c>
      <c r="D12" s="12" t="s">
        <v>4</v>
      </c>
      <c r="E12" s="12" t="s">
        <v>5</v>
      </c>
      <c r="F12" s="11"/>
    </row>
    <row r="13" spans="1:8" ht="17.25" customHeight="1">
      <c r="A13" s="35" t="s">
        <v>6</v>
      </c>
      <c r="B13" s="36" t="s">
        <v>7</v>
      </c>
      <c r="C13" s="14">
        <f>C17+C61</f>
        <v>35255.199999999997</v>
      </c>
      <c r="D13" s="14">
        <f>D17+D61</f>
        <v>36426.9</v>
      </c>
      <c r="E13" s="14">
        <f>D13/C13*100</f>
        <v>103.3234813587783</v>
      </c>
      <c r="F13" s="11"/>
    </row>
    <row r="14" spans="1:8" ht="15" customHeight="1">
      <c r="A14" s="37" t="s">
        <v>9</v>
      </c>
      <c r="B14" s="29"/>
      <c r="C14" s="13"/>
      <c r="D14" s="13"/>
      <c r="E14" s="14"/>
      <c r="F14" s="11"/>
    </row>
    <row r="15" spans="1:8" ht="15" customHeight="1">
      <c r="A15" s="28" t="s">
        <v>154</v>
      </c>
      <c r="B15" s="29" t="s">
        <v>151</v>
      </c>
      <c r="C15" s="13">
        <f>C18+C62</f>
        <v>12818.699999999999</v>
      </c>
      <c r="D15" s="13">
        <f t="shared" ref="D15" si="0">D18+D62</f>
        <v>13990.399999999998</v>
      </c>
      <c r="E15" s="13">
        <f>D15/C15*100</f>
        <v>109.14055247411983</v>
      </c>
      <c r="F15" s="11"/>
    </row>
    <row r="16" spans="1:8" ht="15" customHeight="1">
      <c r="A16" s="28" t="s">
        <v>155</v>
      </c>
      <c r="B16" s="29" t="s">
        <v>156</v>
      </c>
      <c r="C16" s="13">
        <v>22436.5</v>
      </c>
      <c r="D16" s="13">
        <v>22436.5</v>
      </c>
      <c r="E16" s="13">
        <v>100</v>
      </c>
      <c r="F16" s="11"/>
    </row>
    <row r="17" spans="1:6" ht="31.2">
      <c r="A17" s="24" t="s">
        <v>153</v>
      </c>
      <c r="B17" s="25" t="s">
        <v>10</v>
      </c>
      <c r="C17" s="26">
        <v>12512.8</v>
      </c>
      <c r="D17" s="26">
        <v>13677.1</v>
      </c>
      <c r="E17" s="27">
        <f t="shared" ref="E17:E79" si="1">D17/C17*100</f>
        <v>109.30487181126527</v>
      </c>
      <c r="F17" s="11"/>
    </row>
    <row r="18" spans="1:6" ht="15.6">
      <c r="A18" s="15" t="s">
        <v>11</v>
      </c>
      <c r="B18" s="16" t="s">
        <v>12</v>
      </c>
      <c r="C18" s="17">
        <f>C19+C36+C46+C50</f>
        <v>12512.8</v>
      </c>
      <c r="D18" s="17">
        <f>D19+D36+D46+D50</f>
        <v>13677.099999999999</v>
      </c>
      <c r="E18" s="14">
        <f t="shared" si="1"/>
        <v>109.30487181126527</v>
      </c>
      <c r="F18" s="11"/>
    </row>
    <row r="19" spans="1:6" ht="15.6">
      <c r="A19" s="15" t="s">
        <v>13</v>
      </c>
      <c r="B19" s="16" t="s">
        <v>14</v>
      </c>
      <c r="C19" s="17">
        <v>7600</v>
      </c>
      <c r="D19" s="17">
        <v>8550.5</v>
      </c>
      <c r="E19" s="14">
        <f t="shared" si="1"/>
        <v>112.50657894736842</v>
      </c>
      <c r="F19" s="11"/>
    </row>
    <row r="20" spans="1:6" ht="15.6">
      <c r="A20" s="15" t="s">
        <v>15</v>
      </c>
      <c r="B20" s="16" t="s">
        <v>16</v>
      </c>
      <c r="C20" s="17">
        <v>7600</v>
      </c>
      <c r="D20" s="17">
        <v>8550.5</v>
      </c>
      <c r="E20" s="14">
        <f t="shared" si="1"/>
        <v>112.50657894736842</v>
      </c>
      <c r="F20" s="11"/>
    </row>
    <row r="21" spans="1:6" ht="241.95" customHeight="1">
      <c r="A21" s="15" t="s">
        <v>17</v>
      </c>
      <c r="B21" s="16" t="s">
        <v>18</v>
      </c>
      <c r="C21" s="17">
        <v>7389.2</v>
      </c>
      <c r="D21" s="17">
        <v>8252.7000000000007</v>
      </c>
      <c r="E21" s="14">
        <f t="shared" si="1"/>
        <v>111.68597412439777</v>
      </c>
      <c r="F21" s="11"/>
    </row>
    <row r="22" spans="1:6" ht="122.4" customHeight="1">
      <c r="A22" s="15" t="s">
        <v>19</v>
      </c>
      <c r="B22" s="16" t="s">
        <v>20</v>
      </c>
      <c r="C22" s="17">
        <v>7389.2</v>
      </c>
      <c r="D22" s="17">
        <v>8252.4</v>
      </c>
      <c r="E22" s="14">
        <f t="shared" si="1"/>
        <v>111.68191414496833</v>
      </c>
      <c r="F22" s="11"/>
    </row>
    <row r="23" spans="1:6" ht="121.2" customHeight="1">
      <c r="A23" s="15" t="s">
        <v>21</v>
      </c>
      <c r="B23" s="16" t="s">
        <v>22</v>
      </c>
      <c r="C23" s="17">
        <v>0.2</v>
      </c>
      <c r="D23" s="17">
        <v>0.2</v>
      </c>
      <c r="E23" s="14">
        <f t="shared" si="1"/>
        <v>100</v>
      </c>
      <c r="F23" s="11"/>
    </row>
    <row r="24" spans="1:6" ht="166.95" customHeight="1">
      <c r="A24" s="15" t="s">
        <v>23</v>
      </c>
      <c r="B24" s="16" t="s">
        <v>24</v>
      </c>
      <c r="C24" s="17">
        <v>45.5</v>
      </c>
      <c r="D24" s="17">
        <v>64.8</v>
      </c>
      <c r="E24" s="14">
        <f t="shared" si="1"/>
        <v>142.41758241758242</v>
      </c>
      <c r="F24" s="11"/>
    </row>
    <row r="25" spans="1:6" ht="149.4" customHeight="1">
      <c r="A25" s="15" t="s">
        <v>25</v>
      </c>
      <c r="B25" s="16" t="s">
        <v>26</v>
      </c>
      <c r="C25" s="17">
        <v>45.5</v>
      </c>
      <c r="D25" s="17">
        <v>64.599999999999994</v>
      </c>
      <c r="E25" s="14">
        <f t="shared" si="1"/>
        <v>141.97802197802196</v>
      </c>
      <c r="F25" s="11"/>
    </row>
    <row r="26" spans="1:6" ht="140.4">
      <c r="A26" s="15" t="s">
        <v>27</v>
      </c>
      <c r="B26" s="16" t="s">
        <v>28</v>
      </c>
      <c r="C26" s="17" t="s">
        <v>8</v>
      </c>
      <c r="D26" s="17">
        <v>0.2</v>
      </c>
      <c r="E26" s="14"/>
      <c r="F26" s="11"/>
    </row>
    <row r="27" spans="1:6" ht="173.4" customHeight="1">
      <c r="A27" s="15" t="s">
        <v>145</v>
      </c>
      <c r="B27" s="16" t="s">
        <v>29</v>
      </c>
      <c r="C27" s="17">
        <v>11</v>
      </c>
      <c r="D27" s="17">
        <v>11.3</v>
      </c>
      <c r="E27" s="14">
        <f t="shared" si="1"/>
        <v>102.72727272727273</v>
      </c>
      <c r="F27" s="11"/>
    </row>
    <row r="28" spans="1:6" ht="220.2" customHeight="1">
      <c r="A28" s="15" t="s">
        <v>144</v>
      </c>
      <c r="B28" s="16" t="s">
        <v>30</v>
      </c>
      <c r="C28" s="17">
        <v>11</v>
      </c>
      <c r="D28" s="17">
        <v>11.3</v>
      </c>
      <c r="E28" s="14">
        <f t="shared" si="1"/>
        <v>102.72727272727273</v>
      </c>
      <c r="F28" s="11"/>
    </row>
    <row r="29" spans="1:6" ht="134.4" customHeight="1">
      <c r="A29" s="15" t="s">
        <v>31</v>
      </c>
      <c r="B29" s="16" t="s">
        <v>32</v>
      </c>
      <c r="C29" s="17">
        <v>107.9</v>
      </c>
      <c r="D29" s="17">
        <v>175</v>
      </c>
      <c r="E29" s="14">
        <f t="shared" si="1"/>
        <v>162.18721037998145</v>
      </c>
      <c r="F29" s="11"/>
    </row>
    <row r="30" spans="1:6" ht="82.2" customHeight="1">
      <c r="A30" s="15" t="s">
        <v>33</v>
      </c>
      <c r="B30" s="16" t="s">
        <v>34</v>
      </c>
      <c r="C30" s="17">
        <v>107.9</v>
      </c>
      <c r="D30" s="17">
        <v>174.5</v>
      </c>
      <c r="E30" s="14">
        <f t="shared" si="1"/>
        <v>161.72381835032436</v>
      </c>
      <c r="F30" s="11"/>
    </row>
    <row r="31" spans="1:6" ht="86.4" customHeight="1">
      <c r="A31" s="15" t="s">
        <v>35</v>
      </c>
      <c r="B31" s="16" t="s">
        <v>36</v>
      </c>
      <c r="C31" s="17" t="s">
        <v>8</v>
      </c>
      <c r="D31" s="17">
        <v>0.5</v>
      </c>
      <c r="E31" s="14"/>
      <c r="F31" s="11"/>
    </row>
    <row r="32" spans="1:6" ht="397.2" customHeight="1">
      <c r="A32" s="38" t="s">
        <v>37</v>
      </c>
      <c r="B32" s="16" t="s">
        <v>38</v>
      </c>
      <c r="C32" s="17">
        <v>30</v>
      </c>
      <c r="D32" s="17">
        <v>30.5</v>
      </c>
      <c r="E32" s="14">
        <f t="shared" si="1"/>
        <v>101.66666666666666</v>
      </c>
      <c r="F32" s="11"/>
    </row>
    <row r="33" spans="1:6" ht="62.4">
      <c r="A33" s="15" t="s">
        <v>39</v>
      </c>
      <c r="B33" s="16" t="s">
        <v>40</v>
      </c>
      <c r="C33" s="17">
        <v>30</v>
      </c>
      <c r="D33" s="17">
        <v>30.5</v>
      </c>
      <c r="E33" s="14">
        <f t="shared" si="1"/>
        <v>101.66666666666666</v>
      </c>
      <c r="F33" s="11"/>
    </row>
    <row r="34" spans="1:6" ht="109.2">
      <c r="A34" s="15" t="s">
        <v>41</v>
      </c>
      <c r="B34" s="16" t="s">
        <v>42</v>
      </c>
      <c r="C34" s="17">
        <v>16.2</v>
      </c>
      <c r="D34" s="17">
        <v>16.2</v>
      </c>
      <c r="E34" s="14">
        <f t="shared" si="1"/>
        <v>100</v>
      </c>
      <c r="F34" s="11"/>
    </row>
    <row r="35" spans="1:6" ht="138.6" customHeight="1">
      <c r="A35" s="15" t="s">
        <v>147</v>
      </c>
      <c r="B35" s="16" t="s">
        <v>43</v>
      </c>
      <c r="C35" s="17">
        <v>16.2</v>
      </c>
      <c r="D35" s="17">
        <v>16.2</v>
      </c>
      <c r="E35" s="14">
        <f t="shared" si="1"/>
        <v>100</v>
      </c>
      <c r="F35" s="11"/>
    </row>
    <row r="36" spans="1:6" ht="46.8">
      <c r="A36" s="15" t="s">
        <v>44</v>
      </c>
      <c r="B36" s="16" t="s">
        <v>45</v>
      </c>
      <c r="C36" s="17">
        <v>1075</v>
      </c>
      <c r="D36" s="17">
        <v>1123</v>
      </c>
      <c r="E36" s="14">
        <f t="shared" si="1"/>
        <v>104.46511627906976</v>
      </c>
      <c r="F36" s="11"/>
    </row>
    <row r="37" spans="1:6" ht="33" customHeight="1">
      <c r="A37" s="15" t="s">
        <v>46</v>
      </c>
      <c r="B37" s="16" t="s">
        <v>47</v>
      </c>
      <c r="C37" s="17">
        <v>1075</v>
      </c>
      <c r="D37" s="17">
        <f>D38+D40+D42+D44</f>
        <v>1123</v>
      </c>
      <c r="E37" s="14">
        <f t="shared" si="1"/>
        <v>104.46511627906976</v>
      </c>
      <c r="F37" s="11"/>
    </row>
    <row r="38" spans="1:6" ht="81" customHeight="1">
      <c r="A38" s="15" t="s">
        <v>48</v>
      </c>
      <c r="B38" s="16" t="s">
        <v>49</v>
      </c>
      <c r="C38" s="17">
        <v>564</v>
      </c>
      <c r="D38" s="17">
        <v>569.70000000000005</v>
      </c>
      <c r="E38" s="14">
        <f t="shared" si="1"/>
        <v>101.01063829787236</v>
      </c>
      <c r="F38" s="11"/>
    </row>
    <row r="39" spans="1:6" ht="127.95" customHeight="1">
      <c r="A39" s="15" t="s">
        <v>50</v>
      </c>
      <c r="B39" s="16" t="s">
        <v>51</v>
      </c>
      <c r="C39" s="17">
        <v>564</v>
      </c>
      <c r="D39" s="17">
        <v>569.70000000000005</v>
      </c>
      <c r="E39" s="14">
        <f t="shared" si="1"/>
        <v>101.01063829787236</v>
      </c>
      <c r="F39" s="11"/>
    </row>
    <row r="40" spans="1:6" ht="97.95" customHeight="1">
      <c r="A40" s="15" t="s">
        <v>52</v>
      </c>
      <c r="B40" s="16" t="s">
        <v>53</v>
      </c>
      <c r="C40" s="17">
        <v>3.2</v>
      </c>
      <c r="D40" s="17">
        <v>3.3</v>
      </c>
      <c r="E40" s="14">
        <f t="shared" si="1"/>
        <v>103.12499999999997</v>
      </c>
      <c r="F40" s="11"/>
    </row>
    <row r="41" spans="1:6" ht="122.4" customHeight="1">
      <c r="A41" s="15" t="s">
        <v>54</v>
      </c>
      <c r="B41" s="16" t="s">
        <v>55</v>
      </c>
      <c r="C41" s="17">
        <v>3.2</v>
      </c>
      <c r="D41" s="17">
        <v>3.3</v>
      </c>
      <c r="E41" s="14">
        <f t="shared" si="1"/>
        <v>103.12499999999997</v>
      </c>
      <c r="F41" s="11"/>
    </row>
    <row r="42" spans="1:6" ht="78.599999999999994" customHeight="1">
      <c r="A42" s="15" t="s">
        <v>56</v>
      </c>
      <c r="B42" s="16" t="s">
        <v>57</v>
      </c>
      <c r="C42" s="17">
        <v>564.70000000000005</v>
      </c>
      <c r="D42" s="17">
        <v>607</v>
      </c>
      <c r="E42" s="14">
        <f t="shared" si="1"/>
        <v>107.49070302815653</v>
      </c>
      <c r="F42" s="11"/>
    </row>
    <row r="43" spans="1:6" ht="134.4" customHeight="1">
      <c r="A43" s="15" t="s">
        <v>58</v>
      </c>
      <c r="B43" s="16" t="s">
        <v>59</v>
      </c>
      <c r="C43" s="17">
        <v>564.70000000000005</v>
      </c>
      <c r="D43" s="17">
        <v>607</v>
      </c>
      <c r="E43" s="14">
        <f t="shared" si="1"/>
        <v>107.49070302815653</v>
      </c>
      <c r="F43" s="11"/>
    </row>
    <row r="44" spans="1:6" ht="73.95" customHeight="1">
      <c r="A44" s="15" t="s">
        <v>60</v>
      </c>
      <c r="B44" s="16" t="s">
        <v>61</v>
      </c>
      <c r="C44" s="17">
        <v>-56.9</v>
      </c>
      <c r="D44" s="17">
        <v>-57</v>
      </c>
      <c r="E44" s="14">
        <f t="shared" si="1"/>
        <v>100.17574692442884</v>
      </c>
      <c r="F44" s="11"/>
    </row>
    <row r="45" spans="1:6" ht="129" customHeight="1">
      <c r="A45" s="15" t="s">
        <v>62</v>
      </c>
      <c r="B45" s="16" t="s">
        <v>63</v>
      </c>
      <c r="C45" s="17">
        <v>-56.9</v>
      </c>
      <c r="D45" s="17">
        <v>-57</v>
      </c>
      <c r="E45" s="14">
        <f t="shared" si="1"/>
        <v>100.17574692442884</v>
      </c>
      <c r="F45" s="11"/>
    </row>
    <row r="46" spans="1:6" ht="15.6">
      <c r="A46" s="15" t="s">
        <v>64</v>
      </c>
      <c r="B46" s="16" t="s">
        <v>65</v>
      </c>
      <c r="C46" s="17">
        <v>82.8</v>
      </c>
      <c r="D46" s="17">
        <v>82.8</v>
      </c>
      <c r="E46" s="14">
        <f t="shared" si="1"/>
        <v>100</v>
      </c>
      <c r="F46" s="11"/>
    </row>
    <row r="47" spans="1:6" ht="15.6">
      <c r="A47" s="15" t="s">
        <v>66</v>
      </c>
      <c r="B47" s="16" t="s">
        <v>67</v>
      </c>
      <c r="C47" s="17">
        <v>82.8</v>
      </c>
      <c r="D47" s="17">
        <v>82.8</v>
      </c>
      <c r="E47" s="14">
        <f t="shared" si="1"/>
        <v>100</v>
      </c>
      <c r="F47" s="11"/>
    </row>
    <row r="48" spans="1:6" ht="15.6">
      <c r="A48" s="15" t="s">
        <v>66</v>
      </c>
      <c r="B48" s="16" t="s">
        <v>68</v>
      </c>
      <c r="C48" s="17">
        <v>82.8</v>
      </c>
      <c r="D48" s="17">
        <v>82.8</v>
      </c>
      <c r="E48" s="14">
        <f t="shared" si="1"/>
        <v>100</v>
      </c>
      <c r="F48" s="11"/>
    </row>
    <row r="49" spans="1:6" ht="46.8">
      <c r="A49" s="15" t="s">
        <v>69</v>
      </c>
      <c r="B49" s="16" t="s">
        <v>70</v>
      </c>
      <c r="C49" s="17">
        <v>82.8</v>
      </c>
      <c r="D49" s="17">
        <v>82.8</v>
      </c>
      <c r="E49" s="14">
        <f t="shared" si="1"/>
        <v>100</v>
      </c>
      <c r="F49" s="11"/>
    </row>
    <row r="50" spans="1:6" ht="15.6">
      <c r="A50" s="15" t="s">
        <v>71</v>
      </c>
      <c r="B50" s="16" t="s">
        <v>72</v>
      </c>
      <c r="C50" s="17">
        <v>3755</v>
      </c>
      <c r="D50" s="17">
        <f>D51+D54</f>
        <v>3920.8</v>
      </c>
      <c r="E50" s="14">
        <f t="shared" si="1"/>
        <v>104.41544607190414</v>
      </c>
      <c r="F50" s="11"/>
    </row>
    <row r="51" spans="1:6" ht="15.6">
      <c r="A51" s="15" t="s">
        <v>73</v>
      </c>
      <c r="B51" s="16" t="s">
        <v>74</v>
      </c>
      <c r="C51" s="17">
        <v>2500</v>
      </c>
      <c r="D51" s="17">
        <v>2596</v>
      </c>
      <c r="E51" s="14">
        <f t="shared" si="1"/>
        <v>103.84</v>
      </c>
      <c r="F51" s="11"/>
    </row>
    <row r="52" spans="1:6" ht="49.95" customHeight="1">
      <c r="A52" s="15" t="s">
        <v>75</v>
      </c>
      <c r="B52" s="16" t="s">
        <v>76</v>
      </c>
      <c r="C52" s="17">
        <v>2500</v>
      </c>
      <c r="D52" s="17">
        <v>2596</v>
      </c>
      <c r="E52" s="14">
        <f t="shared" si="1"/>
        <v>103.84</v>
      </c>
      <c r="F52" s="11"/>
    </row>
    <row r="53" spans="1:6" ht="92.4" customHeight="1">
      <c r="A53" s="15" t="s">
        <v>77</v>
      </c>
      <c r="B53" s="16" t="s">
        <v>78</v>
      </c>
      <c r="C53" s="17">
        <v>2500</v>
      </c>
      <c r="D53" s="17">
        <v>2596</v>
      </c>
      <c r="E53" s="14">
        <f t="shared" si="1"/>
        <v>103.84</v>
      </c>
      <c r="F53" s="11"/>
    </row>
    <row r="54" spans="1:6" ht="15.6">
      <c r="A54" s="15" t="s">
        <v>79</v>
      </c>
      <c r="B54" s="16" t="s">
        <v>80</v>
      </c>
      <c r="C54" s="17">
        <v>1255</v>
      </c>
      <c r="D54" s="17">
        <f>D55+D58</f>
        <v>1324.8</v>
      </c>
      <c r="E54" s="14">
        <f t="shared" si="1"/>
        <v>105.5617529880478</v>
      </c>
      <c r="F54" s="11"/>
    </row>
    <row r="55" spans="1:6" ht="15.6">
      <c r="A55" s="15" t="s">
        <v>81</v>
      </c>
      <c r="B55" s="16" t="s">
        <v>82</v>
      </c>
      <c r="C55" s="17">
        <v>404</v>
      </c>
      <c r="D55" s="17">
        <v>472.9</v>
      </c>
      <c r="E55" s="14">
        <f t="shared" si="1"/>
        <v>117.05445544554456</v>
      </c>
      <c r="F55" s="11"/>
    </row>
    <row r="56" spans="1:6" ht="31.2">
      <c r="A56" s="15" t="s">
        <v>83</v>
      </c>
      <c r="B56" s="16" t="s">
        <v>84</v>
      </c>
      <c r="C56" s="17">
        <v>404</v>
      </c>
      <c r="D56" s="17">
        <v>472.9</v>
      </c>
      <c r="E56" s="14">
        <f t="shared" si="1"/>
        <v>117.05445544554456</v>
      </c>
      <c r="F56" s="11"/>
    </row>
    <row r="57" spans="1:6" ht="65.400000000000006" customHeight="1">
      <c r="A57" s="15" t="s">
        <v>85</v>
      </c>
      <c r="B57" s="16" t="s">
        <v>86</v>
      </c>
      <c r="C57" s="17">
        <v>404</v>
      </c>
      <c r="D57" s="17">
        <v>472.9</v>
      </c>
      <c r="E57" s="14">
        <f t="shared" si="1"/>
        <v>117.05445544554456</v>
      </c>
      <c r="F57" s="11"/>
    </row>
    <row r="58" spans="1:6" ht="15.6">
      <c r="A58" s="15" t="s">
        <v>87</v>
      </c>
      <c r="B58" s="16" t="s">
        <v>88</v>
      </c>
      <c r="C58" s="17">
        <v>851</v>
      </c>
      <c r="D58" s="17">
        <v>851.9</v>
      </c>
      <c r="E58" s="14">
        <f t="shared" si="1"/>
        <v>100.10575793184489</v>
      </c>
      <c r="F58" s="11"/>
    </row>
    <row r="59" spans="1:6" ht="29.4" customHeight="1">
      <c r="A59" s="15" t="s">
        <v>89</v>
      </c>
      <c r="B59" s="16" t="s">
        <v>90</v>
      </c>
      <c r="C59" s="17">
        <v>851</v>
      </c>
      <c r="D59" s="17">
        <v>851.9</v>
      </c>
      <c r="E59" s="14">
        <f t="shared" si="1"/>
        <v>100.10575793184489</v>
      </c>
      <c r="F59" s="11"/>
    </row>
    <row r="60" spans="1:6" ht="79.2" customHeight="1">
      <c r="A60" s="15" t="s">
        <v>91</v>
      </c>
      <c r="B60" s="16" t="s">
        <v>92</v>
      </c>
      <c r="C60" s="17">
        <v>851</v>
      </c>
      <c r="D60" s="17">
        <v>851.9</v>
      </c>
      <c r="E60" s="14">
        <f t="shared" si="1"/>
        <v>100.10575793184489</v>
      </c>
      <c r="F60" s="11"/>
    </row>
    <row r="61" spans="1:6" ht="15.6">
      <c r="A61" s="24" t="s">
        <v>146</v>
      </c>
      <c r="B61" s="25" t="s">
        <v>93</v>
      </c>
      <c r="C61" s="26">
        <f>C62+C74</f>
        <v>22742.400000000001</v>
      </c>
      <c r="D61" s="26">
        <f>D62+D74</f>
        <v>22749.8</v>
      </c>
      <c r="E61" s="27">
        <f t="shared" si="1"/>
        <v>100.03253834247923</v>
      </c>
      <c r="F61" s="11"/>
    </row>
    <row r="62" spans="1:6" ht="15.6">
      <c r="A62" s="15" t="s">
        <v>11</v>
      </c>
      <c r="B62" s="16" t="s">
        <v>94</v>
      </c>
      <c r="C62" s="17">
        <f>C63+C67</f>
        <v>305.89999999999998</v>
      </c>
      <c r="D62" s="17">
        <v>313.3</v>
      </c>
      <c r="E62" s="14">
        <f t="shared" si="1"/>
        <v>102.41909120627656</v>
      </c>
      <c r="F62" s="11"/>
    </row>
    <row r="63" spans="1:6" ht="46.8">
      <c r="A63" s="15" t="s">
        <v>95</v>
      </c>
      <c r="B63" s="16" t="s">
        <v>96</v>
      </c>
      <c r="C63" s="17">
        <v>200</v>
      </c>
      <c r="D63" s="17">
        <v>207.3</v>
      </c>
      <c r="E63" s="14">
        <f t="shared" si="1"/>
        <v>103.64999999999999</v>
      </c>
      <c r="F63" s="11"/>
    </row>
    <row r="64" spans="1:6" ht="100.2" customHeight="1">
      <c r="A64" s="15" t="s">
        <v>97</v>
      </c>
      <c r="B64" s="16" t="s">
        <v>98</v>
      </c>
      <c r="C64" s="17">
        <v>200</v>
      </c>
      <c r="D64" s="17">
        <v>207.3</v>
      </c>
      <c r="E64" s="14">
        <f t="shared" si="1"/>
        <v>103.64999999999999</v>
      </c>
      <c r="F64" s="11"/>
    </row>
    <row r="65" spans="1:6" ht="68.400000000000006" customHeight="1">
      <c r="A65" s="15" t="s">
        <v>99</v>
      </c>
      <c r="B65" s="16" t="s">
        <v>100</v>
      </c>
      <c r="C65" s="17">
        <v>200</v>
      </c>
      <c r="D65" s="17">
        <v>207.3</v>
      </c>
      <c r="E65" s="14">
        <f t="shared" si="1"/>
        <v>103.64999999999999</v>
      </c>
      <c r="F65" s="11"/>
    </row>
    <row r="66" spans="1:6" ht="87" customHeight="1">
      <c r="A66" s="15" t="s">
        <v>101</v>
      </c>
      <c r="B66" s="16" t="s">
        <v>102</v>
      </c>
      <c r="C66" s="17">
        <v>200</v>
      </c>
      <c r="D66" s="17">
        <v>207.3</v>
      </c>
      <c r="E66" s="14">
        <f t="shared" si="1"/>
        <v>103.64999999999999</v>
      </c>
      <c r="F66" s="11"/>
    </row>
    <row r="67" spans="1:6" ht="31.2">
      <c r="A67" s="15" t="s">
        <v>103</v>
      </c>
      <c r="B67" s="16" t="s">
        <v>104</v>
      </c>
      <c r="C67" s="17">
        <v>105.9</v>
      </c>
      <c r="D67" s="17">
        <v>106</v>
      </c>
      <c r="E67" s="14">
        <f t="shared" si="1"/>
        <v>100.09442870632672</v>
      </c>
      <c r="F67" s="11"/>
    </row>
    <row r="68" spans="1:6" ht="34.200000000000003" customHeight="1">
      <c r="A68" s="15" t="s">
        <v>105</v>
      </c>
      <c r="B68" s="16" t="s">
        <v>106</v>
      </c>
      <c r="C68" s="17">
        <v>100.4</v>
      </c>
      <c r="D68" s="17">
        <v>100.5</v>
      </c>
      <c r="E68" s="14">
        <f t="shared" si="1"/>
        <v>100.09960159362549</v>
      </c>
      <c r="F68" s="11"/>
    </row>
    <row r="69" spans="1:6" ht="35.4" customHeight="1">
      <c r="A69" s="15" t="s">
        <v>107</v>
      </c>
      <c r="B69" s="16" t="s">
        <v>108</v>
      </c>
      <c r="C69" s="17">
        <v>100.4</v>
      </c>
      <c r="D69" s="17">
        <v>100.5</v>
      </c>
      <c r="E69" s="14">
        <f t="shared" si="1"/>
        <v>100.09960159362549</v>
      </c>
      <c r="F69" s="11"/>
    </row>
    <row r="70" spans="1:6" ht="50.4" customHeight="1">
      <c r="A70" s="15" t="s">
        <v>109</v>
      </c>
      <c r="B70" s="16" t="s">
        <v>110</v>
      </c>
      <c r="C70" s="17">
        <v>100.4</v>
      </c>
      <c r="D70" s="17">
        <v>100.5</v>
      </c>
      <c r="E70" s="14">
        <f t="shared" si="1"/>
        <v>100.09960159362549</v>
      </c>
      <c r="F70" s="11"/>
    </row>
    <row r="71" spans="1:6" ht="82.2" customHeight="1">
      <c r="A71" s="15" t="s">
        <v>111</v>
      </c>
      <c r="B71" s="16" t="s">
        <v>112</v>
      </c>
      <c r="C71" s="17">
        <v>5.5</v>
      </c>
      <c r="D71" s="17">
        <v>5.5</v>
      </c>
      <c r="E71" s="14">
        <f t="shared" si="1"/>
        <v>100</v>
      </c>
      <c r="F71" s="11"/>
    </row>
    <row r="72" spans="1:6" ht="77.400000000000006" customHeight="1">
      <c r="A72" s="15" t="s">
        <v>113</v>
      </c>
      <c r="B72" s="16" t="s">
        <v>114</v>
      </c>
      <c r="C72" s="17">
        <v>5.5</v>
      </c>
      <c r="D72" s="17">
        <v>5.5</v>
      </c>
      <c r="E72" s="14">
        <f t="shared" si="1"/>
        <v>100</v>
      </c>
      <c r="F72" s="11"/>
    </row>
    <row r="73" spans="1:6" ht="97.2" customHeight="1">
      <c r="A73" s="15" t="s">
        <v>115</v>
      </c>
      <c r="B73" s="16" t="s">
        <v>116</v>
      </c>
      <c r="C73" s="17">
        <v>5.5</v>
      </c>
      <c r="D73" s="17">
        <v>5.5</v>
      </c>
      <c r="E73" s="14">
        <f t="shared" si="1"/>
        <v>100</v>
      </c>
      <c r="F73" s="11"/>
    </row>
    <row r="74" spans="1:6" ht="15.6">
      <c r="A74" s="15" t="s">
        <v>117</v>
      </c>
      <c r="B74" s="16" t="s">
        <v>118</v>
      </c>
      <c r="C74" s="17">
        <v>22436.5</v>
      </c>
      <c r="D74" s="17">
        <v>22436.5</v>
      </c>
      <c r="E74" s="14">
        <f t="shared" si="1"/>
        <v>100</v>
      </c>
      <c r="F74" s="11"/>
    </row>
    <row r="75" spans="1:6" ht="46.8">
      <c r="A75" s="15" t="s">
        <v>119</v>
      </c>
      <c r="B75" s="16" t="s">
        <v>120</v>
      </c>
      <c r="C75" s="17">
        <f>C76+C79+C82</f>
        <v>22436.5</v>
      </c>
      <c r="D75" s="17">
        <f>D76+D79+D82</f>
        <v>22436.5</v>
      </c>
      <c r="E75" s="14">
        <f t="shared" si="1"/>
        <v>100</v>
      </c>
      <c r="F75" s="11"/>
    </row>
    <row r="76" spans="1:6" ht="31.2">
      <c r="A76" s="15" t="s">
        <v>121</v>
      </c>
      <c r="B76" s="16" t="s">
        <v>122</v>
      </c>
      <c r="C76" s="17">
        <v>567.79999999999995</v>
      </c>
      <c r="D76" s="17">
        <v>567.79999999999995</v>
      </c>
      <c r="E76" s="14">
        <f t="shared" si="1"/>
        <v>100</v>
      </c>
      <c r="F76" s="11"/>
    </row>
    <row r="77" spans="1:6" ht="46.8">
      <c r="A77" s="15" t="s">
        <v>123</v>
      </c>
      <c r="B77" s="16" t="s">
        <v>124</v>
      </c>
      <c r="C77" s="17">
        <v>567.79999999999995</v>
      </c>
      <c r="D77" s="17">
        <v>567.79999999999995</v>
      </c>
      <c r="E77" s="14">
        <f t="shared" si="1"/>
        <v>100</v>
      </c>
      <c r="F77" s="11"/>
    </row>
    <row r="78" spans="1:6" ht="46.8">
      <c r="A78" s="15" t="s">
        <v>125</v>
      </c>
      <c r="B78" s="16" t="s">
        <v>126</v>
      </c>
      <c r="C78" s="17">
        <v>567.79999999999995</v>
      </c>
      <c r="D78" s="17">
        <v>567.79999999999995</v>
      </c>
      <c r="E78" s="14">
        <f t="shared" si="1"/>
        <v>100</v>
      </c>
      <c r="F78" s="11"/>
    </row>
    <row r="79" spans="1:6" ht="31.2">
      <c r="A79" s="15" t="s">
        <v>127</v>
      </c>
      <c r="B79" s="16" t="s">
        <v>128</v>
      </c>
      <c r="C79" s="17">
        <v>4145.6000000000004</v>
      </c>
      <c r="D79" s="17">
        <v>4145.6000000000004</v>
      </c>
      <c r="E79" s="14">
        <f t="shared" si="1"/>
        <v>100</v>
      </c>
      <c r="F79" s="11"/>
    </row>
    <row r="80" spans="1:6" ht="31.2">
      <c r="A80" s="15" t="s">
        <v>129</v>
      </c>
      <c r="B80" s="16" t="s">
        <v>130</v>
      </c>
      <c r="C80" s="17">
        <v>4145.6000000000004</v>
      </c>
      <c r="D80" s="17">
        <v>4145.6000000000004</v>
      </c>
      <c r="E80" s="14">
        <f t="shared" ref="E80:E84" si="2">D80/C80*100</f>
        <v>100</v>
      </c>
      <c r="F80" s="11"/>
    </row>
    <row r="81" spans="1:6" ht="31.2">
      <c r="A81" s="15" t="s">
        <v>131</v>
      </c>
      <c r="B81" s="16" t="s">
        <v>132</v>
      </c>
      <c r="C81" s="17">
        <v>4145.6000000000004</v>
      </c>
      <c r="D81" s="17">
        <v>4145.6000000000004</v>
      </c>
      <c r="E81" s="14">
        <f t="shared" si="2"/>
        <v>100</v>
      </c>
      <c r="F81" s="11"/>
    </row>
    <row r="82" spans="1:6" ht="15.6">
      <c r="A82" s="15" t="s">
        <v>133</v>
      </c>
      <c r="B82" s="16" t="s">
        <v>134</v>
      </c>
      <c r="C82" s="17">
        <v>17723.099999999999</v>
      </c>
      <c r="D82" s="17">
        <v>17723.099999999999</v>
      </c>
      <c r="E82" s="14">
        <f t="shared" si="2"/>
        <v>100</v>
      </c>
      <c r="F82" s="11"/>
    </row>
    <row r="83" spans="1:6" ht="31.2">
      <c r="A83" s="15" t="s">
        <v>135</v>
      </c>
      <c r="B83" s="16" t="s">
        <v>136</v>
      </c>
      <c r="C83" s="17">
        <v>17723.099999999999</v>
      </c>
      <c r="D83" s="17">
        <v>17723.099999999999</v>
      </c>
      <c r="E83" s="14">
        <f t="shared" si="2"/>
        <v>100</v>
      </c>
      <c r="F83" s="11"/>
    </row>
    <row r="84" spans="1:6" ht="31.2">
      <c r="A84" s="15" t="s">
        <v>137</v>
      </c>
      <c r="B84" s="16" t="s">
        <v>138</v>
      </c>
      <c r="C84" s="17">
        <v>17723.099999999999</v>
      </c>
      <c r="D84" s="17">
        <v>17723.099999999999</v>
      </c>
      <c r="E84" s="14">
        <f t="shared" si="2"/>
        <v>100</v>
      </c>
      <c r="F84" s="11"/>
    </row>
    <row r="85" spans="1:6" ht="15" customHeight="1">
      <c r="A85" s="4"/>
      <c r="B85" s="4"/>
      <c r="C85" s="4"/>
      <c r="D85" s="4"/>
      <c r="E85" s="4"/>
      <c r="F85" s="4"/>
    </row>
  </sheetData>
  <mergeCells count="10">
    <mergeCell ref="E9:E11"/>
    <mergeCell ref="A9:A11"/>
    <mergeCell ref="B9:B11"/>
    <mergeCell ref="C9:C11"/>
    <mergeCell ref="D9:D11"/>
    <mergeCell ref="D3:E3"/>
    <mergeCell ref="A6:E6"/>
    <mergeCell ref="C2:E2"/>
    <mergeCell ref="C4:E4"/>
    <mergeCell ref="A8:E8"/>
  </mergeCells>
  <pageMargins left="0.78740157480314965" right="0.39370078740157483" top="0.39370078740157483" bottom="0.39370078740157483" header="0.51181102362204722" footer="0.5118110236220472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475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451CBE-97AA-4EE7-8BE4-97C27691F9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FIN-00-PC\buhgalter</dc:creator>
  <cp:lastModifiedBy>buhgalter</cp:lastModifiedBy>
  <cp:lastPrinted>2026-03-25T09:49:46Z</cp:lastPrinted>
  <dcterms:created xsi:type="dcterms:W3CDTF">2026-03-16T06:29:10Z</dcterms:created>
  <dcterms:modified xsi:type="dcterms:W3CDTF">2026-03-25T09:50:06Z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